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Кап.влож" sheetId="1" r:id="rId1"/>
  </sheets>
  <definedNames>
    <definedName name="_xlnm.Print_Area" localSheetId="0">Кап.влож!$A$1:$K$42</definedName>
  </definedNames>
  <calcPr calcId="15251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<sst xmlns="http://schemas.openxmlformats.org/spreadsheetml/2006/main" count="84" uniqueCount="79">
  <si>
    <t>№</t>
  </si>
  <si>
    <t>Наименование муниципального образования</t>
  </si>
  <si>
    <t>Расчет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</si>
  <si>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</si>
  <si>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</si>
  <si>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</si>
  <si>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</si>
  <si>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</si>
  <si>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</si>
  <si>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</si>
  <si>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</si>
  <si>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05 0 00 00000</t>
  </si>
  <si>
    <t>05</t>
  </si>
  <si>
    <t xml:space="preserve">Субсидии </t>
  </si>
  <si>
    <t>Жилищно-коммунальное хозяйство</t>
  </si>
  <si>
    <t>Коммунальное хозяйство</t>
  </si>
  <si>
    <t>Министерство строительства, жилищно-коммунального, дорожного хозяйства и транспорта  Оренбургской области</t>
  </si>
  <si>
    <t>2024 год</t>
  </si>
  <si>
    <t>02</t>
  </si>
  <si>
    <t>Структурный элемент</t>
  </si>
  <si>
    <t>«Обеспечение качественными услугами жилищно-коммунального хозяйства населения Оренбургской области»</t>
  </si>
  <si>
    <t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</si>
  <si>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</si>
  <si>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>Государственная программа</t>
  </si>
  <si>
    <t>Наименование межбюджетного трансферта</t>
  </si>
  <si>
    <t>Распределение  межбюджетного трансферта бюджетам муниципальных образований</t>
  </si>
  <si>
    <t xml:space="preserve">Yi - уровень софинансирования (%)
</t>
  </si>
  <si>
    <t xml:space="preserve">Yi -  уровень софинансирования (%)
</t>
  </si>
  <si>
    <t>Комплекс процессных мероприятий «Модернизация объектов коммунальной инфраструктуры Оренбургской области»</t>
  </si>
  <si>
    <t>05 4 01 00000</t>
  </si>
  <si>
    <t>Субсидии бюджетам муниципальных образований на софинансирование капитальных вложений в объекты муниципальной собственности</t>
  </si>
  <si>
    <t>05 4 01 80010</t>
  </si>
  <si>
    <t>2025 год</t>
  </si>
  <si>
    <t>Гайский городской округ</t>
  </si>
  <si>
    <t>Кувандыкский городской округ</t>
  </si>
  <si>
    <t>Беляевский район</t>
  </si>
  <si>
    <t xml:space="preserve">Карагачский сельсовет </t>
  </si>
  <si>
    <t>Бугурусланский район</t>
  </si>
  <si>
    <t>Советский сельсовет</t>
  </si>
  <si>
    <t>Бузулукский район</t>
  </si>
  <si>
    <t>Троицкий сельсовет</t>
  </si>
  <si>
    <t>Илекский район</t>
  </si>
  <si>
    <t>Студеновский сельсовет</t>
  </si>
  <si>
    <t xml:space="preserve">Привольный сельсовет </t>
  </si>
  <si>
    <t>Матвеевский район</t>
  </si>
  <si>
    <t>Матвеевский сельсовет</t>
  </si>
  <si>
    <t>Новосергиевский район</t>
  </si>
  <si>
    <t>Новосергиевский поссовет</t>
  </si>
  <si>
    <t>Оренбургский район</t>
  </si>
  <si>
    <t>Нежинский сельсовет</t>
  </si>
  <si>
    <t>Сакмарский район</t>
  </si>
  <si>
    <t>Сакмарский сельсовет</t>
  </si>
  <si>
    <t>Итого:</t>
  </si>
  <si>
    <t>Беляевский сельсовет</t>
  </si>
  <si>
    <t>1.</t>
  </si>
  <si>
    <t>2.</t>
  </si>
  <si>
    <t>3.</t>
  </si>
  <si>
    <t>4.</t>
  </si>
  <si>
    <t>4.1.</t>
  </si>
  <si>
    <t>4.2.</t>
  </si>
  <si>
    <t>5.</t>
  </si>
  <si>
    <t>5.1.</t>
  </si>
  <si>
    <t>6.</t>
  </si>
  <si>
    <t>6.1.</t>
  </si>
  <si>
    <t>7.</t>
  </si>
  <si>
    <t>7.1.</t>
  </si>
  <si>
    <t>7.2.</t>
  </si>
  <si>
    <t>8.</t>
  </si>
  <si>
    <t>8.1.</t>
  </si>
  <si>
    <t>9.</t>
  </si>
  <si>
    <t>9.1.</t>
  </si>
  <si>
    <t>10.</t>
  </si>
  <si>
    <t>10.1.</t>
  </si>
  <si>
    <t>11.</t>
  </si>
  <si>
    <t>11.1.</t>
  </si>
  <si>
    <t>851</t>
  </si>
  <si>
    <t xml:space="preserve">Проект правил предоставления субсидий муниципальным сообразованием Оренбургской области из областного бюджета в рамках реализации комплекса процессных мероприятий и регионального проекта (постановление Правительства Оренбургской области от 29.12.2018 № 924-пп) </t>
  </si>
  <si>
    <t>г. Медногорск</t>
  </si>
  <si>
    <t xml:space="preserve"> субсидии бюджетам муниципальных образований на софинансирование капитальных вложений в объекты муниципальной собственности (таблица 5.15 приложение 15)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</si>
</sst>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45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0" fillId="2" borderId="0" xfId="0" applyFont="1" applyFill="1"/>
    <xf numFmtId="0" fontId="3" fillId="2" borderId="0" xfId="0" applyFont="1" applyFill="1"/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Border="1"/>
    <xf numFmtId="164" fontId="2" fillId="0" borderId="1" xfId="0" applyNumberFormat="1" applyFont="1" applyFill="1" applyBorder="1" applyAlignment="1">
      <alignment horizontal="right" wrapText="1"/>
    </xf>
    <xf numFmtId="164" fontId="0" fillId="0" borderId="0" xfId="0" applyNumberFormat="1" applyFont="1"/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7" fillId="0" borderId="0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0" applyFont="1" applyBorder="1" applyAlignment="1">
      <alignment vertical="top" wrapText="1"/>
    </xf>
    <xf numFmtId="164" fontId="11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5" fontId="11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16" fontId="2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view="pageBreakPreview" zoomScale="110" zoomScaleNormal="100" zoomScaleSheetLayoutView="110" workbookViewId="0">
      <selection activeCell="D4" sqref="D4:I4"/>
    </sheetView>
  </sheetViews>
  <sheetFormatPr defaultColWidth="8.85546875" defaultRowHeight="15" x14ac:dyDescent="0.25"/>
  <cols>
    <col min="1" max="1" width="8.85546875" style="1"/>
    <col min="2" max="2" width="28.5703125" style="1" customWidth="1"/>
    <col min="3" max="3" width="20" style="1" customWidth="1"/>
    <col min="4" max="4" width="17.7109375" style="1" customWidth="1"/>
    <col min="5" max="5" width="16.42578125" style="1" customWidth="1"/>
    <col min="6" max="6" width="19.7109375" style="1" customWidth="1"/>
    <col min="7" max="7" width="21.28515625" style="1" customWidth="1"/>
    <col min="8" max="8" width="16.7109375" style="1" customWidth="1"/>
    <col min="9" max="9" width="19" style="1" customWidth="1"/>
    <col min="10" max="10" width="19.5703125" style="1" customWidth="1"/>
    <col min="11" max="11" width="18.42578125" style="1" customWidth="1"/>
    <col min="12" max="16384" width="8.85546875" style="1"/>
  </cols>
  <sheetData>
    <row r="1" spans="1:11" ht="18.75" x14ac:dyDescent="0.25">
      <c r="B1" s="44" t="s">
        <v>2</v>
      </c>
      <c r="C1" s="44"/>
      <c r="D1" s="44"/>
      <c r="E1" s="44"/>
      <c r="F1" s="44"/>
      <c r="G1" s="44"/>
      <c r="H1" s="44"/>
    </row>
    <row r="2" spans="1:11" ht="39.75" customHeight="1" x14ac:dyDescent="0.25">
      <c r="A2" s="13"/>
      <c r="B2" s="44" t="s">
        <v>78</v>
      </c>
      <c r="C2" s="44"/>
      <c r="D2" s="44"/>
      <c r="E2" s="44"/>
      <c r="F2" s="44"/>
      <c r="G2" s="44"/>
      <c r="H2" s="44"/>
    </row>
    <row r="3" spans="1:11" ht="18.75" x14ac:dyDescent="0.25">
      <c r="A3" s="7"/>
      <c r="B3" s="7"/>
      <c r="C3" s="12"/>
      <c r="D3" s="14"/>
      <c r="I3" s="12"/>
      <c r="K3" s="8" t="s">
        <v>3</v>
      </c>
    </row>
    <row r="4" spans="1:11" ht="35.25" customHeight="1" x14ac:dyDescent="0.25">
      <c r="A4" s="41" t="s">
        <v>4</v>
      </c>
      <c r="B4" s="41"/>
      <c r="C4" s="41"/>
      <c r="D4" s="41" t="s">
        <v>16</v>
      </c>
      <c r="E4" s="41"/>
      <c r="F4" s="41"/>
      <c r="G4" s="41"/>
      <c r="H4" s="41"/>
      <c r="I4" s="41"/>
      <c r="K4" s="10" t="s">
        <v>75</v>
      </c>
    </row>
    <row r="5" spans="1:11" ht="18.75" x14ac:dyDescent="0.25">
      <c r="A5" s="41" t="s">
        <v>5</v>
      </c>
      <c r="B5" s="41"/>
      <c r="C5" s="41"/>
      <c r="D5" s="41" t="s">
        <v>14</v>
      </c>
      <c r="E5" s="41"/>
      <c r="F5" s="41"/>
      <c r="G5" s="41"/>
      <c r="H5" s="41"/>
      <c r="I5" s="41"/>
      <c r="K5" s="10" t="s">
        <v>12</v>
      </c>
    </row>
    <row r="6" spans="1:11" ht="18.75" customHeight="1" x14ac:dyDescent="0.25">
      <c r="A6" s="41" t="s">
        <v>6</v>
      </c>
      <c r="B6" s="41"/>
      <c r="C6" s="41"/>
      <c r="D6" s="41" t="s">
        <v>15</v>
      </c>
      <c r="E6" s="41"/>
      <c r="F6" s="41"/>
      <c r="G6" s="41"/>
      <c r="H6" s="41"/>
      <c r="I6" s="41"/>
      <c r="K6" s="10" t="s">
        <v>18</v>
      </c>
    </row>
    <row r="7" spans="1:11" ht="34.5" customHeight="1" x14ac:dyDescent="0.25">
      <c r="A7" s="41" t="s">
        <v>23</v>
      </c>
      <c r="B7" s="41"/>
      <c r="C7" s="41"/>
      <c r="D7" s="43" t="s">
        <v>20</v>
      </c>
      <c r="E7" s="43"/>
      <c r="F7" s="43"/>
      <c r="G7" s="43"/>
      <c r="H7" s="43"/>
      <c r="I7" s="43"/>
      <c r="K7" s="17" t="s">
        <v>11</v>
      </c>
    </row>
    <row r="8" spans="1:11" ht="39.75" customHeight="1" x14ac:dyDescent="0.25">
      <c r="A8" s="41" t="s">
        <v>19</v>
      </c>
      <c r="B8" s="41"/>
      <c r="C8" s="41"/>
      <c r="D8" s="43" t="s">
        <v>28</v>
      </c>
      <c r="E8" s="43"/>
      <c r="F8" s="43"/>
      <c r="G8" s="43"/>
      <c r="H8" s="43"/>
      <c r="I8" s="43"/>
      <c r="K8" s="11" t="s">
        <v>29</v>
      </c>
    </row>
    <row r="9" spans="1:11" ht="33.75" customHeight="1" x14ac:dyDescent="0.25">
      <c r="A9" s="41" t="s">
        <v>24</v>
      </c>
      <c r="B9" s="41"/>
      <c r="C9" s="41"/>
      <c r="D9" s="41" t="s">
        <v>30</v>
      </c>
      <c r="E9" s="41"/>
      <c r="F9" s="41"/>
      <c r="G9" s="41"/>
      <c r="H9" s="41"/>
      <c r="I9" s="41"/>
      <c r="K9" s="9" t="s">
        <v>31</v>
      </c>
    </row>
    <row r="10" spans="1:11" ht="18.75" x14ac:dyDescent="0.25">
      <c r="A10" s="41" t="s">
        <v>7</v>
      </c>
      <c r="B10" s="41"/>
      <c r="C10" s="41"/>
      <c r="D10" s="41" t="s">
        <v>13</v>
      </c>
      <c r="E10" s="41"/>
      <c r="F10" s="41"/>
      <c r="G10" s="41"/>
      <c r="H10" s="41"/>
      <c r="I10" s="20"/>
      <c r="K10" s="37">
        <v>520</v>
      </c>
    </row>
    <row r="11" spans="1:11" ht="53.25" customHeight="1" x14ac:dyDescent="0.25">
      <c r="A11" s="41" t="s">
        <v>8</v>
      </c>
      <c r="B11" s="41"/>
      <c r="C11" s="41"/>
      <c r="D11" s="41" t="s">
        <v>76</v>
      </c>
      <c r="E11" s="41"/>
      <c r="F11" s="41"/>
      <c r="G11" s="41"/>
      <c r="H11" s="41"/>
      <c r="I11" s="41"/>
      <c r="K11" s="38"/>
    </row>
    <row r="12" spans="1:11" ht="18" customHeight="1" x14ac:dyDescent="0.25">
      <c r="A12" s="41" t="s">
        <v>9</v>
      </c>
      <c r="B12" s="41"/>
      <c r="C12" s="41"/>
      <c r="D12" s="41" t="s">
        <v>10</v>
      </c>
      <c r="E12" s="41"/>
      <c r="F12" s="41"/>
      <c r="G12" s="41"/>
      <c r="H12" s="41"/>
      <c r="I12" s="18"/>
      <c r="K12" s="18"/>
    </row>
    <row r="13" spans="1:11" ht="16.5" customHeight="1" x14ac:dyDescent="0.25"/>
    <row r="14" spans="1:11" ht="33" customHeight="1" x14ac:dyDescent="0.25">
      <c r="A14" s="42" t="s">
        <v>25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s="5" customFormat="1" ht="18" customHeight="1" x14ac:dyDescent="0.25">
      <c r="A15" s="40" t="s">
        <v>0</v>
      </c>
      <c r="B15" s="40" t="s">
        <v>1</v>
      </c>
      <c r="C15" s="39">
        <v>2023</v>
      </c>
      <c r="D15" s="39"/>
      <c r="E15" s="39"/>
      <c r="F15" s="39" t="s">
        <v>17</v>
      </c>
      <c r="G15" s="39"/>
      <c r="H15" s="39"/>
      <c r="I15" s="39" t="s">
        <v>32</v>
      </c>
      <c r="J15" s="39"/>
      <c r="K15" s="39"/>
    </row>
    <row r="16" spans="1:11" s="6" customFormat="1" ht="25.15" customHeight="1" x14ac:dyDescent="0.2">
      <c r="A16" s="40"/>
      <c r="B16" s="40"/>
      <c r="C16" s="40" t="s">
        <v>22</v>
      </c>
      <c r="D16" s="40" t="s">
        <v>26</v>
      </c>
      <c r="E16" s="40" t="s">
        <v>21</v>
      </c>
      <c r="F16" s="40" t="s">
        <v>22</v>
      </c>
      <c r="G16" s="40" t="s">
        <v>27</v>
      </c>
      <c r="H16" s="40" t="s">
        <v>21</v>
      </c>
      <c r="I16" s="40" t="s">
        <v>22</v>
      </c>
      <c r="J16" s="40" t="s">
        <v>27</v>
      </c>
      <c r="K16" s="40" t="s">
        <v>21</v>
      </c>
    </row>
    <row r="17" spans="1:16" s="6" customFormat="1" ht="112.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6" s="6" customFormat="1" ht="13.9" customHeight="1" x14ac:dyDescent="0.2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</row>
    <row r="19" spans="1:16" s="5" customFormat="1" ht="15.75" x14ac:dyDescent="0.25">
      <c r="A19" s="2" t="s">
        <v>54</v>
      </c>
      <c r="B19" s="21" t="s">
        <v>33</v>
      </c>
      <c r="C19" s="35">
        <v>24069.1</v>
      </c>
      <c r="D19" s="22">
        <v>95</v>
      </c>
      <c r="E19" s="24">
        <v>22865.7</v>
      </c>
      <c r="F19" s="4"/>
      <c r="G19" s="15"/>
      <c r="H19" s="4"/>
      <c r="I19" s="4"/>
      <c r="J19" s="19"/>
      <c r="K19" s="19"/>
    </row>
    <row r="20" spans="1:16" s="5" customFormat="1" ht="31.5" x14ac:dyDescent="0.25">
      <c r="A20" s="2" t="s">
        <v>55</v>
      </c>
      <c r="B20" s="21" t="s">
        <v>34</v>
      </c>
      <c r="C20" s="35">
        <v>1117.8</v>
      </c>
      <c r="D20" s="22">
        <v>99</v>
      </c>
      <c r="E20" s="24">
        <v>1106.7</v>
      </c>
      <c r="F20" s="4"/>
      <c r="G20" s="15"/>
      <c r="H20" s="4"/>
      <c r="I20" s="35">
        <v>50210.8</v>
      </c>
      <c r="J20" s="22">
        <v>99</v>
      </c>
      <c r="K20" s="35">
        <v>49708.7</v>
      </c>
    </row>
    <row r="21" spans="1:16" s="5" customFormat="1" ht="19.5" customHeight="1" x14ac:dyDescent="0.25">
      <c r="A21" s="2" t="s">
        <v>56</v>
      </c>
      <c r="B21" s="29" t="s">
        <v>77</v>
      </c>
      <c r="C21" s="35"/>
      <c r="D21" s="22"/>
      <c r="E21" s="24"/>
      <c r="F21" s="35">
        <v>96175.3</v>
      </c>
      <c r="G21" s="22">
        <v>95</v>
      </c>
      <c r="H21" s="35">
        <v>91366.6</v>
      </c>
      <c r="I21" s="35">
        <v>80218.104999999996</v>
      </c>
      <c r="J21" s="22">
        <v>95</v>
      </c>
      <c r="K21" s="35">
        <v>76207.199999999997</v>
      </c>
    </row>
    <row r="22" spans="1:16" s="5" customFormat="1" ht="18.95" customHeight="1" x14ac:dyDescent="0.25">
      <c r="A22" s="2" t="s">
        <v>57</v>
      </c>
      <c r="B22" s="23" t="s">
        <v>35</v>
      </c>
      <c r="C22" s="35"/>
      <c r="D22" s="22"/>
      <c r="E22" s="24"/>
      <c r="F22" s="4"/>
      <c r="G22" s="15"/>
      <c r="H22" s="4"/>
      <c r="I22" s="4"/>
      <c r="J22" s="19"/>
      <c r="K22" s="19"/>
    </row>
    <row r="23" spans="1:16" s="5" customFormat="1" ht="18.95" customHeight="1" x14ac:dyDescent="0.25">
      <c r="A23" s="36" t="s">
        <v>58</v>
      </c>
      <c r="B23" s="30" t="s">
        <v>53</v>
      </c>
      <c r="C23" s="35"/>
      <c r="D23" s="22"/>
      <c r="E23" s="24"/>
      <c r="F23" s="35">
        <v>35617.834999999999</v>
      </c>
      <c r="G23" s="22">
        <v>97</v>
      </c>
      <c r="H23" s="35">
        <v>34549.300000000003</v>
      </c>
      <c r="I23" s="4"/>
      <c r="J23" s="19"/>
      <c r="K23" s="19"/>
    </row>
    <row r="24" spans="1:16" s="5" customFormat="1" ht="18.95" customHeight="1" x14ac:dyDescent="0.25">
      <c r="A24" s="36" t="s">
        <v>59</v>
      </c>
      <c r="B24" s="21" t="s">
        <v>36</v>
      </c>
      <c r="C24" s="35">
        <v>13333.3</v>
      </c>
      <c r="D24" s="22">
        <v>99</v>
      </c>
      <c r="E24" s="24">
        <v>13200</v>
      </c>
      <c r="F24" s="4"/>
      <c r="G24" s="15"/>
      <c r="H24" s="4"/>
      <c r="I24" s="4"/>
      <c r="J24" s="19"/>
      <c r="K24" s="19"/>
    </row>
    <row r="25" spans="1:16" s="5" customFormat="1" ht="18.95" customHeight="1" x14ac:dyDescent="0.25">
      <c r="A25" s="2" t="s">
        <v>60</v>
      </c>
      <c r="B25" s="21" t="s">
        <v>37</v>
      </c>
      <c r="C25" s="35"/>
      <c r="D25" s="22"/>
      <c r="E25" s="24"/>
      <c r="F25" s="4"/>
      <c r="G25" s="15"/>
      <c r="H25" s="4"/>
      <c r="I25" s="4"/>
      <c r="J25" s="19"/>
      <c r="K25" s="19"/>
      <c r="N25" s="31"/>
      <c r="O25" s="32"/>
      <c r="P25" s="33"/>
    </row>
    <row r="26" spans="1:16" s="5" customFormat="1" ht="18.95" customHeight="1" x14ac:dyDescent="0.25">
      <c r="A26" s="2" t="s">
        <v>61</v>
      </c>
      <c r="B26" s="21" t="s">
        <v>38</v>
      </c>
      <c r="C26" s="35">
        <v>3595.8</v>
      </c>
      <c r="D26" s="22">
        <v>97</v>
      </c>
      <c r="E26" s="24">
        <v>3487.9</v>
      </c>
      <c r="F26" s="4"/>
      <c r="G26" s="15"/>
      <c r="H26" s="4"/>
      <c r="I26" s="4"/>
      <c r="J26" s="19"/>
      <c r="K26" s="19"/>
      <c r="N26" s="34"/>
      <c r="O26" s="32"/>
      <c r="P26" s="33"/>
    </row>
    <row r="27" spans="1:16" s="5" customFormat="1" ht="18.95" customHeight="1" x14ac:dyDescent="0.25">
      <c r="A27" s="2" t="s">
        <v>62</v>
      </c>
      <c r="B27" s="21" t="s">
        <v>39</v>
      </c>
      <c r="C27" s="35"/>
      <c r="D27" s="22"/>
      <c r="E27" s="24"/>
      <c r="F27" s="4"/>
      <c r="G27" s="15"/>
      <c r="H27" s="4"/>
      <c r="I27" s="4"/>
      <c r="J27" s="19"/>
      <c r="K27" s="19"/>
      <c r="N27" s="34"/>
      <c r="O27" s="32"/>
      <c r="P27" s="33"/>
    </row>
    <row r="28" spans="1:16" s="5" customFormat="1" ht="18.95" customHeight="1" x14ac:dyDescent="0.25">
      <c r="A28" s="2" t="s">
        <v>63</v>
      </c>
      <c r="B28" s="21" t="s">
        <v>40</v>
      </c>
      <c r="C28" s="35">
        <f t="shared" ref="C28" si="0">E28/D28*100</f>
        <v>5064.2268041237112</v>
      </c>
      <c r="D28" s="22">
        <v>97</v>
      </c>
      <c r="E28" s="24">
        <v>4912.3</v>
      </c>
      <c r="F28" s="4"/>
      <c r="G28" s="15"/>
      <c r="H28" s="4"/>
      <c r="I28" s="4"/>
      <c r="J28" s="19"/>
      <c r="K28" s="19"/>
    </row>
    <row r="29" spans="1:16" s="5" customFormat="1" ht="18.95" customHeight="1" x14ac:dyDescent="0.25">
      <c r="A29" s="2" t="s">
        <v>64</v>
      </c>
      <c r="B29" s="21" t="s">
        <v>41</v>
      </c>
      <c r="C29" s="35"/>
      <c r="D29" s="22"/>
      <c r="E29" s="24"/>
      <c r="F29" s="4"/>
      <c r="G29" s="15"/>
      <c r="H29" s="4"/>
      <c r="I29" s="4"/>
      <c r="J29" s="19"/>
      <c r="K29" s="19"/>
    </row>
    <row r="30" spans="1:16" s="5" customFormat="1" ht="18.95" customHeight="1" x14ac:dyDescent="0.25">
      <c r="A30" s="2" t="s">
        <v>65</v>
      </c>
      <c r="B30" s="21" t="s">
        <v>42</v>
      </c>
      <c r="C30" s="35">
        <v>7824.3</v>
      </c>
      <c r="D30" s="22">
        <v>99</v>
      </c>
      <c r="E30" s="24">
        <v>7746.1</v>
      </c>
      <c r="F30" s="4"/>
      <c r="G30" s="15"/>
      <c r="H30" s="4"/>
      <c r="I30" s="4"/>
      <c r="J30" s="19"/>
      <c r="K30" s="19"/>
    </row>
    <row r="31" spans="1:16" s="5" customFormat="1" ht="18.95" customHeight="1" x14ac:dyDescent="0.25">
      <c r="A31" s="2" t="s">
        <v>66</v>
      </c>
      <c r="B31" s="21" t="s">
        <v>43</v>
      </c>
      <c r="C31" s="35">
        <v>2912.3</v>
      </c>
      <c r="D31" s="22">
        <v>97</v>
      </c>
      <c r="E31" s="24">
        <v>2825</v>
      </c>
      <c r="F31" s="4"/>
      <c r="G31" s="15"/>
      <c r="H31" s="4"/>
      <c r="I31" s="4"/>
      <c r="J31" s="19"/>
      <c r="K31" s="19"/>
    </row>
    <row r="32" spans="1:16" s="5" customFormat="1" ht="18.95" customHeight="1" x14ac:dyDescent="0.25">
      <c r="A32" s="2" t="s">
        <v>67</v>
      </c>
      <c r="B32" s="21" t="s">
        <v>44</v>
      </c>
      <c r="C32" s="35"/>
      <c r="D32" s="22"/>
      <c r="E32" s="24"/>
      <c r="F32" s="4"/>
      <c r="G32" s="15"/>
      <c r="H32" s="4"/>
      <c r="I32" s="4"/>
      <c r="J32" s="19"/>
      <c r="K32" s="19"/>
    </row>
    <row r="33" spans="1:11" s="5" customFormat="1" ht="18.95" customHeight="1" x14ac:dyDescent="0.25">
      <c r="A33" s="2" t="s">
        <v>68</v>
      </c>
      <c r="B33" s="21" t="s">
        <v>45</v>
      </c>
      <c r="C33" s="35">
        <v>871.7</v>
      </c>
      <c r="D33" s="22">
        <v>97</v>
      </c>
      <c r="E33" s="24">
        <v>845.6</v>
      </c>
      <c r="F33" s="4"/>
      <c r="G33" s="15"/>
      <c r="H33" s="4"/>
      <c r="I33" s="4"/>
      <c r="J33" s="19"/>
      <c r="K33" s="19"/>
    </row>
    <row r="34" spans="1:11" s="5" customFormat="1" ht="18.95" customHeight="1" x14ac:dyDescent="0.25">
      <c r="A34" s="2" t="s">
        <v>69</v>
      </c>
      <c r="B34" s="21" t="s">
        <v>46</v>
      </c>
      <c r="C34" s="35"/>
      <c r="D34" s="22"/>
      <c r="E34" s="24"/>
      <c r="F34" s="4"/>
      <c r="G34" s="15"/>
      <c r="H34" s="4"/>
      <c r="I34" s="4"/>
      <c r="J34" s="19"/>
      <c r="K34" s="19"/>
    </row>
    <row r="35" spans="1:11" s="5" customFormat="1" ht="18.95" customHeight="1" x14ac:dyDescent="0.25">
      <c r="A35" s="2" t="s">
        <v>70</v>
      </c>
      <c r="B35" s="21" t="s">
        <v>47</v>
      </c>
      <c r="C35" s="35">
        <v>39289.800000000003</v>
      </c>
      <c r="D35" s="22">
        <v>97</v>
      </c>
      <c r="E35" s="24">
        <v>38111.199999999997</v>
      </c>
      <c r="F35" s="4"/>
      <c r="G35" s="15"/>
      <c r="H35" s="4"/>
      <c r="I35" s="4"/>
      <c r="J35" s="19"/>
      <c r="K35" s="19"/>
    </row>
    <row r="36" spans="1:11" s="5" customFormat="1" ht="18.95" customHeight="1" x14ac:dyDescent="0.25">
      <c r="A36" s="2" t="s">
        <v>71</v>
      </c>
      <c r="B36" s="21" t="s">
        <v>48</v>
      </c>
      <c r="C36" s="35"/>
      <c r="D36" s="22"/>
      <c r="E36" s="24"/>
      <c r="F36" s="4"/>
      <c r="G36" s="15"/>
      <c r="H36" s="4"/>
      <c r="I36" s="4"/>
      <c r="J36" s="19"/>
      <c r="K36" s="19"/>
    </row>
    <row r="37" spans="1:11" s="5" customFormat="1" ht="18.95" customHeight="1" x14ac:dyDescent="0.25">
      <c r="A37" s="2" t="s">
        <v>72</v>
      </c>
      <c r="B37" s="21" t="s">
        <v>49</v>
      </c>
      <c r="C37" s="35">
        <v>30331.1</v>
      </c>
      <c r="D37" s="22">
        <v>95</v>
      </c>
      <c r="E37" s="24">
        <v>28814.6</v>
      </c>
      <c r="F37" s="4"/>
      <c r="G37" s="15"/>
      <c r="H37" s="4"/>
      <c r="I37" s="4"/>
      <c r="J37" s="19"/>
      <c r="K37" s="19"/>
    </row>
    <row r="38" spans="1:11" s="5" customFormat="1" ht="18.95" customHeight="1" x14ac:dyDescent="0.25">
      <c r="A38" s="2" t="s">
        <v>73</v>
      </c>
      <c r="B38" s="21" t="s">
        <v>50</v>
      </c>
      <c r="C38" s="35"/>
      <c r="D38" s="22"/>
      <c r="E38" s="24"/>
      <c r="F38" s="4"/>
      <c r="G38" s="15"/>
      <c r="H38" s="4"/>
      <c r="I38" s="4"/>
      <c r="J38" s="19"/>
      <c r="K38" s="19"/>
    </row>
    <row r="39" spans="1:11" s="5" customFormat="1" ht="18.95" customHeight="1" x14ac:dyDescent="0.25">
      <c r="A39" s="2" t="s">
        <v>74</v>
      </c>
      <c r="B39" s="21" t="s">
        <v>51</v>
      </c>
      <c r="C39" s="35">
        <v>2062.6</v>
      </c>
      <c r="D39" s="22">
        <v>97</v>
      </c>
      <c r="E39" s="24">
        <v>2000.8</v>
      </c>
      <c r="F39" s="4"/>
      <c r="G39" s="15"/>
      <c r="H39" s="4"/>
      <c r="I39" s="4"/>
      <c r="J39" s="19"/>
      <c r="K39" s="19"/>
    </row>
    <row r="40" spans="1:11" s="5" customFormat="1" ht="18.95" customHeight="1" x14ac:dyDescent="0.25">
      <c r="A40" s="2"/>
      <c r="B40" s="3"/>
      <c r="C40" s="4"/>
      <c r="D40" s="4"/>
      <c r="E40" s="4"/>
      <c r="F40" s="4"/>
      <c r="G40" s="15"/>
      <c r="H40" s="4"/>
      <c r="I40" s="4"/>
      <c r="J40" s="19"/>
      <c r="K40" s="19"/>
    </row>
    <row r="41" spans="1:11" s="5" customFormat="1" ht="18.95" hidden="1" customHeight="1" x14ac:dyDescent="0.25">
      <c r="A41" s="2"/>
      <c r="B41" s="3"/>
      <c r="C41" s="4"/>
      <c r="D41" s="4"/>
      <c r="E41" s="4"/>
      <c r="F41" s="15"/>
      <c r="G41" s="15"/>
      <c r="H41" s="4"/>
      <c r="I41" s="4"/>
      <c r="J41" s="19"/>
      <c r="K41" s="19"/>
    </row>
    <row r="42" spans="1:11" s="28" customFormat="1" ht="18.95" customHeight="1" x14ac:dyDescent="0.25">
      <c r="A42" s="25"/>
      <c r="B42" s="26" t="s">
        <v>52</v>
      </c>
      <c r="C42" s="27">
        <v>130472.02680412371</v>
      </c>
      <c r="D42" s="27"/>
      <c r="E42" s="27">
        <v>125915.90000000001</v>
      </c>
      <c r="F42" s="27">
        <v>131793.13500000001</v>
      </c>
      <c r="G42" s="27"/>
      <c r="H42" s="27">
        <v>125915.90000000001</v>
      </c>
      <c r="I42" s="27">
        <v>130428.905</v>
      </c>
      <c r="J42" s="27"/>
      <c r="K42" s="27">
        <v>125915.9</v>
      </c>
    </row>
    <row r="43" spans="1:11" ht="25.15" customHeight="1" x14ac:dyDescent="0.25"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25.15" customHeight="1" x14ac:dyDescent="0.25">
      <c r="I44" s="16"/>
    </row>
    <row r="45" spans="1:11" ht="25.15" customHeight="1" x14ac:dyDescent="0.25"/>
    <row r="46" spans="1:11" ht="25.15" customHeight="1" x14ac:dyDescent="0.25"/>
    <row r="47" spans="1:11" ht="25.15" customHeight="1" x14ac:dyDescent="0.25"/>
    <row r="48" spans="1:11" ht="25.15" customHeight="1" x14ac:dyDescent="0.25"/>
    <row r="49" ht="25.15" customHeight="1" x14ac:dyDescent="0.25"/>
    <row r="50" ht="25.15" customHeight="1" x14ac:dyDescent="0.25"/>
    <row r="51" ht="25.15" customHeight="1" x14ac:dyDescent="0.25"/>
    <row r="52" ht="25.15" customHeight="1" x14ac:dyDescent="0.25"/>
    <row r="53" ht="25.15" customHeight="1" x14ac:dyDescent="0.25"/>
    <row r="54" ht="25.15" customHeight="1" x14ac:dyDescent="0.25"/>
    <row r="55" ht="25.15" customHeight="1" x14ac:dyDescent="0.25"/>
    <row r="56" ht="25.15" customHeight="1" x14ac:dyDescent="0.25"/>
    <row r="57" ht="25.15" customHeight="1" x14ac:dyDescent="0.25"/>
    <row r="58" ht="25.15" customHeight="1" x14ac:dyDescent="0.25"/>
    <row r="59" ht="25.15" customHeight="1" x14ac:dyDescent="0.25"/>
    <row r="60" ht="25.15" customHeight="1" x14ac:dyDescent="0.25"/>
    <row r="61" ht="25.15" customHeight="1" x14ac:dyDescent="0.25"/>
    <row r="62" ht="25.15" customHeight="1" x14ac:dyDescent="0.25"/>
    <row r="63" ht="25.15" customHeight="1" x14ac:dyDescent="0.25"/>
    <row r="64" ht="25.15" customHeight="1" x14ac:dyDescent="0.25"/>
    <row r="65" ht="25.15" customHeight="1" x14ac:dyDescent="0.25"/>
    <row r="66" ht="25.15" customHeight="1" x14ac:dyDescent="0.25"/>
    <row r="67" ht="25.15" customHeight="1" x14ac:dyDescent="0.25"/>
    <row r="68" ht="25.15" customHeight="1" x14ac:dyDescent="0.25"/>
    <row r="69" ht="25.15" customHeight="1" x14ac:dyDescent="0.25"/>
    <row r="70" ht="25.15" customHeight="1" x14ac:dyDescent="0.25"/>
    <row r="71" ht="25.15" customHeight="1" x14ac:dyDescent="0.25"/>
    <row r="72" ht="25.15" customHeight="1" x14ac:dyDescent="0.25"/>
    <row r="73" ht="25.15" customHeight="1" x14ac:dyDescent="0.25"/>
    <row r="74" ht="25.15" customHeight="1" x14ac:dyDescent="0.25"/>
    <row r="75" ht="25.15" customHeight="1" x14ac:dyDescent="0.25"/>
    <row r="76" ht="25.15" customHeight="1" x14ac:dyDescent="0.25"/>
    <row r="77" ht="25.15" customHeight="1" x14ac:dyDescent="0.25"/>
    <row r="78" ht="25.15" customHeight="1" x14ac:dyDescent="0.25"/>
    <row r="79" ht="25.15" customHeight="1" x14ac:dyDescent="0.25"/>
    <row r="80" ht="25.15" customHeight="1" x14ac:dyDescent="0.25"/>
    <row r="81" ht="25.15" customHeight="1" x14ac:dyDescent="0.25"/>
    <row r="82" ht="25.15" customHeight="1" x14ac:dyDescent="0.25"/>
    <row r="83" ht="25.15" customHeight="1" x14ac:dyDescent="0.25"/>
    <row r="84" ht="25.15" customHeight="1" x14ac:dyDescent="0.25"/>
    <row r="85" ht="25.15" customHeight="1" x14ac:dyDescent="0.25"/>
    <row r="86" ht="25.15" customHeight="1" x14ac:dyDescent="0.25"/>
    <row r="87" ht="25.15" customHeight="1" x14ac:dyDescent="0.25"/>
    <row r="88" ht="25.15" customHeight="1" x14ac:dyDescent="0.25"/>
  </sheetData>
  <mergeCells count="35">
    <mergeCell ref="D16:D17"/>
    <mergeCell ref="B1:H1"/>
    <mergeCell ref="D10:H10"/>
    <mergeCell ref="A7:C7"/>
    <mergeCell ref="B2:H2"/>
    <mergeCell ref="A11:C11"/>
    <mergeCell ref="A6:C6"/>
    <mergeCell ref="A8:C8"/>
    <mergeCell ref="A9:C9"/>
    <mergeCell ref="A10:C10"/>
    <mergeCell ref="A4:C4"/>
    <mergeCell ref="A5:C5"/>
    <mergeCell ref="D4:I4"/>
    <mergeCell ref="D5:I5"/>
    <mergeCell ref="D12:H12"/>
    <mergeCell ref="A14:K14"/>
    <mergeCell ref="D7:I7"/>
    <mergeCell ref="D6:I6"/>
    <mergeCell ref="D8:I8"/>
    <mergeCell ref="D9:I9"/>
    <mergeCell ref="D11:I11"/>
    <mergeCell ref="C15:E15"/>
    <mergeCell ref="G16:G17"/>
    <mergeCell ref="F15:H15"/>
    <mergeCell ref="I15:K15"/>
    <mergeCell ref="J16:J17"/>
    <mergeCell ref="K16:K17"/>
    <mergeCell ref="A12:C12"/>
    <mergeCell ref="C16:C17"/>
    <mergeCell ref="I16:I17"/>
    <mergeCell ref="E16:E17"/>
    <mergeCell ref="F16:F17"/>
    <mergeCell ref="H16:H17"/>
    <mergeCell ref="B15:B17"/>
    <mergeCell ref="A15:A17"/>
  </mergeCells>
  <pageMargins left="0.31496062992125984" right="0.15748031496062992" top="0.35433070866141736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Кап.влож</vt:lpstr>
      <vt:lpstr>Кап.влож!Область_печати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2022-10-28T05:09:20Z</dcterms:modified>
</cp:coreProperties>
</file>